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с 190\Решение Думы от 25.09.2018 №190 Отчет об исполн. бюджета за 1 полугод. 2018\"/>
    </mc:Choice>
  </mc:AlternateContent>
  <bookViews>
    <workbookView xWindow="0" yWindow="0" windowWidth="28800" windowHeight="12135"/>
  </bookViews>
  <sheets>
    <sheet name="2018" sheetId="2" r:id="rId1"/>
  </sheets>
  <calcPr calcId="152511"/>
</workbook>
</file>

<file path=xl/calcChain.xml><?xml version="1.0" encoding="utf-8"?>
<calcChain xmlns="http://schemas.openxmlformats.org/spreadsheetml/2006/main">
  <c r="D16" i="2" l="1"/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<sst xmlns="http://schemas.openxmlformats.org/spreadsheetml/2006/main" count="46" uniqueCount="45">
  <si>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</si>
  <si>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</si>
  <si>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</si>
  <si>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</si>
  <si>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</si>
  <si>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</si>
  <si>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</si>
  <si>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</si>
  <si>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</si>
  <si>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</si>
  <si>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</si>
  <si>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</si>
  <si>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</si>
  <si>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</si>
  <si>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</si>
  <si>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</si>
  <si>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</si>
  <si>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</si>
  <si>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</si>
  <si>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</si>
  <si>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</si>
  <si>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</si>
  <si>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</si>
  <si>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</si>
  <si>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</si>
  <si>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</si>
  <si>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</si>
  <si>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</si>
  <si>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</si>
  <si>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</si>
  <si>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</si>
  <si>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</si>
  <si>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</si>
  <si>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</si>
  <si>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</si>
  <si>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</si>
  <si>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</si>
  <si>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</si>
  <si>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</si>
  <si>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</si>
  <si>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</si>
  <si>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</si>
  <si>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</si>
  <si>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1 полугодие 2018 года</t>
  </si>
  <si>
    <t xml:space="preserve">от 25.09.2018  № 190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</si>
</sst>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Border="1" applyAlignment="1">
      <alignment horizontal="center" wrapText="1"/>
    </xf>
    <xf numFmtId="166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zoomScaleNormal="100" workbookViewId="0">
      <selection activeCell="C4" sqref="C4"/>
    </sheetView>
  </sheetViews>
  <sheetFormatPr defaultColWidth="9.140625" defaultRowHeight="15.75" x14ac:dyDescent="0.25"/>
  <cols>
    <col min="1" max="1" width="50.85546875" style="1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5" width="12.28515625" style="1" customWidth="1"/>
    <col min="6" max="16384" width="9.140625" style="1"/>
  </cols>
  <sheetData>
    <row r="1" spans="1:5" x14ac:dyDescent="0.25">
      <c r="C1" s="20" t="s">
        <v>0</v>
      </c>
      <c r="D1" s="20"/>
      <c r="E1" s="20"/>
    </row>
    <row r="2" spans="1:5" x14ac:dyDescent="0.25">
      <c r="C2" s="21" t="s">
        <v>42</v>
      </c>
      <c r="D2" s="21"/>
      <c r="E2" s="21"/>
    </row>
    <row r="3" spans="1:5" x14ac:dyDescent="0.25">
      <c r="C3" s="21" t="s">
        <v>44</v>
      </c>
      <c r="D3" s="21"/>
      <c r="E3" s="21"/>
    </row>
    <row r="4" spans="1:5" x14ac:dyDescent="0.25">
      <c r="E4" s="3"/>
    </row>
    <row r="5" spans="1:5" x14ac:dyDescent="0.25">
      <c r="A5" s="22" t="s">
        <v>43</v>
      </c>
      <c r="B5" s="22"/>
      <c r="C5" s="22"/>
      <c r="D5" s="22"/>
      <c r="E5" s="22"/>
    </row>
    <row r="6" spans="1:5" x14ac:dyDescent="0.25">
      <c r="A6" s="23" t="s">
        <v>1</v>
      </c>
      <c r="B6" s="23"/>
      <c r="C6" s="23"/>
      <c r="D6" s="23"/>
      <c r="E6" s="23"/>
    </row>
    <row r="8" spans="1:5" x14ac:dyDescent="0.25">
      <c r="B8" s="1"/>
      <c r="C8" s="1"/>
      <c r="E8" s="4" t="s">
        <v>2</v>
      </c>
    </row>
    <row r="9" spans="1:5" ht="47.25" x14ac:dyDescent="0.25">
      <c r="A9" s="5" t="s">
        <v>3</v>
      </c>
      <c r="B9" s="6" t="s">
        <v>4</v>
      </c>
      <c r="C9" s="7" t="s">
        <v>5</v>
      </c>
      <c r="D9" s="7" t="s">
        <v>6</v>
      </c>
      <c r="E9" s="8" t="s">
        <v>7</v>
      </c>
    </row>
    <row r="10" spans="1:5" x14ac:dyDescent="0.25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7.25" x14ac:dyDescent="0.25">
      <c r="A11" s="10" t="s">
        <v>8</v>
      </c>
      <c r="B11" s="15" t="s">
        <v>9</v>
      </c>
      <c r="C11" s="16">
        <f>C12+C18</f>
        <v>329223371.92000008</v>
      </c>
      <c r="D11" s="16">
        <f>D12+D18</f>
        <v>-45636432.440000057</v>
      </c>
      <c r="E11" s="14">
        <v>0</v>
      </c>
    </row>
    <row r="12" spans="1:5" ht="33" customHeight="1" x14ac:dyDescent="0.25">
      <c r="A12" s="12" t="s">
        <v>10</v>
      </c>
      <c r="B12" s="15" t="s">
        <v>11</v>
      </c>
      <c r="C12" s="16">
        <f>C13</f>
        <v>97742122.460000008</v>
      </c>
      <c r="D12" s="16">
        <f>D13</f>
        <v>-5000000</v>
      </c>
      <c r="E12" s="14">
        <v>0</v>
      </c>
    </row>
    <row r="13" spans="1:5" ht="31.5" x14ac:dyDescent="0.25">
      <c r="A13" s="12" t="s">
        <v>12</v>
      </c>
      <c r="B13" s="13" t="s">
        <v>13</v>
      </c>
      <c r="C13" s="16">
        <f>C14+C16</f>
        <v>97742122.460000008</v>
      </c>
      <c r="D13" s="16">
        <f>D14+D16</f>
        <v>-5000000</v>
      </c>
      <c r="E13" s="14">
        <v>0</v>
      </c>
    </row>
    <row r="14" spans="1:5" ht="31.5" x14ac:dyDescent="0.25">
      <c r="A14" s="12" t="s">
        <v>14</v>
      </c>
      <c r="B14" s="13" t="s">
        <v>15</v>
      </c>
      <c r="C14" s="16">
        <f>C15</f>
        <v>179742122.46000001</v>
      </c>
      <c r="D14" s="16">
        <f>D15</f>
        <v>65000000</v>
      </c>
      <c r="E14" s="14">
        <f t="shared" ref="E14:E27" si="0">D14/C14*100</f>
        <v>36.162920026976522</v>
      </c>
    </row>
    <row r="15" spans="1:5" ht="47.25" x14ac:dyDescent="0.25">
      <c r="A15" s="12" t="s">
        <v>16</v>
      </c>
      <c r="B15" s="13" t="s">
        <v>17</v>
      </c>
      <c r="C15" s="16">
        <v>179742122.46000001</v>
      </c>
      <c r="D15" s="17">
        <v>65000000</v>
      </c>
      <c r="E15" s="14">
        <f t="shared" si="0"/>
        <v>36.162920026976522</v>
      </c>
    </row>
    <row r="16" spans="1:5" ht="47.25" x14ac:dyDescent="0.25">
      <c r="A16" s="12" t="s">
        <v>18</v>
      </c>
      <c r="B16" s="13" t="s">
        <v>19</v>
      </c>
      <c r="C16" s="16">
        <f>C17</f>
        <v>-82000000</v>
      </c>
      <c r="D16" s="16">
        <f>D17</f>
        <v>-70000000</v>
      </c>
      <c r="E16" s="14">
        <f t="shared" si="0"/>
        <v>85.365853658536579</v>
      </c>
    </row>
    <row r="17" spans="1:5" ht="47.25" x14ac:dyDescent="0.25">
      <c r="A17" s="12" t="s">
        <v>20</v>
      </c>
      <c r="B17" s="13" t="s">
        <v>21</v>
      </c>
      <c r="C17" s="16">
        <v>-82000000</v>
      </c>
      <c r="D17" s="16">
        <v>-70000000</v>
      </c>
      <c r="E17" s="14">
        <f t="shared" si="0"/>
        <v>85.365853658536579</v>
      </c>
    </row>
    <row r="18" spans="1:5" x14ac:dyDescent="0.25">
      <c r="A18" s="12" t="s">
        <v>22</v>
      </c>
      <c r="B18" s="13" t="s">
        <v>11</v>
      </c>
      <c r="C18" s="16">
        <f>C19</f>
        <v>231481249.46000004</v>
      </c>
      <c r="D18" s="16">
        <f>D19</f>
        <v>-40636432.440000057</v>
      </c>
      <c r="E18" s="14">
        <v>0</v>
      </c>
    </row>
    <row r="19" spans="1:5" ht="31.5" x14ac:dyDescent="0.25">
      <c r="A19" s="12" t="s">
        <v>23</v>
      </c>
      <c r="B19" s="13" t="s">
        <v>24</v>
      </c>
      <c r="C19" s="16">
        <f>C20+C24</f>
        <v>231481249.46000004</v>
      </c>
      <c r="D19" s="16">
        <f>D20+D24</f>
        <v>-40636432.440000057</v>
      </c>
      <c r="E19" s="14">
        <v>0</v>
      </c>
    </row>
    <row r="20" spans="1:5" x14ac:dyDescent="0.25">
      <c r="A20" s="12" t="s">
        <v>25</v>
      </c>
      <c r="B20" s="13" t="s">
        <v>26</v>
      </c>
      <c r="C20" s="16">
        <f t="shared" ref="C20:D22" si="1">C21</f>
        <v>-3243272475.9699998</v>
      </c>
      <c r="D20" s="16">
        <f t="shared" si="1"/>
        <v>-1605901283.95</v>
      </c>
      <c r="E20" s="14">
        <f t="shared" si="0"/>
        <v>49.514843290177346</v>
      </c>
    </row>
    <row r="21" spans="1:5" x14ac:dyDescent="0.25">
      <c r="A21" s="12" t="s">
        <v>27</v>
      </c>
      <c r="B21" s="13" t="s">
        <v>28</v>
      </c>
      <c r="C21" s="16">
        <f t="shared" si="1"/>
        <v>-3243272475.9699998</v>
      </c>
      <c r="D21" s="16">
        <f t="shared" si="1"/>
        <v>-1605901283.95</v>
      </c>
      <c r="E21" s="14">
        <f t="shared" si="0"/>
        <v>49.514843290177346</v>
      </c>
    </row>
    <row r="22" spans="1:5" ht="31.5" x14ac:dyDescent="0.25">
      <c r="A22" s="12" t="s">
        <v>29</v>
      </c>
      <c r="B22" s="13" t="s">
        <v>30</v>
      </c>
      <c r="C22" s="16">
        <f t="shared" si="1"/>
        <v>-3243272475.9699998</v>
      </c>
      <c r="D22" s="16">
        <f t="shared" si="1"/>
        <v>-1605901283.95</v>
      </c>
      <c r="E22" s="14">
        <f t="shared" si="0"/>
        <v>49.514843290177346</v>
      </c>
    </row>
    <row r="23" spans="1:5" ht="31.5" x14ac:dyDescent="0.25">
      <c r="A23" s="12" t="s">
        <v>31</v>
      </c>
      <c r="B23" s="13" t="s">
        <v>32</v>
      </c>
      <c r="C23" s="16">
        <v>-3243272475.9699998</v>
      </c>
      <c r="D23" s="16">
        <v>-1605901283.95</v>
      </c>
      <c r="E23" s="14">
        <f t="shared" si="0"/>
        <v>49.514843290177346</v>
      </c>
    </row>
    <row r="24" spans="1:5" x14ac:dyDescent="0.25">
      <c r="A24" s="12" t="s">
        <v>33</v>
      </c>
      <c r="B24" s="13" t="s">
        <v>34</v>
      </c>
      <c r="C24" s="16">
        <f t="shared" ref="C24:D26" si="2">C25</f>
        <v>3474753725.4299998</v>
      </c>
      <c r="D24" s="16">
        <f t="shared" si="2"/>
        <v>1565264851.51</v>
      </c>
      <c r="E24" s="14">
        <f t="shared" si="0"/>
        <v>45.046785331996411</v>
      </c>
    </row>
    <row r="25" spans="1:5" x14ac:dyDescent="0.25">
      <c r="A25" s="12" t="s">
        <v>35</v>
      </c>
      <c r="B25" s="13" t="s">
        <v>36</v>
      </c>
      <c r="C25" s="16">
        <f t="shared" si="2"/>
        <v>3474753725.4299998</v>
      </c>
      <c r="D25" s="16">
        <f t="shared" si="2"/>
        <v>1565264851.51</v>
      </c>
      <c r="E25" s="14">
        <f t="shared" si="0"/>
        <v>45.046785331996411</v>
      </c>
    </row>
    <row r="26" spans="1:5" ht="31.5" x14ac:dyDescent="0.25">
      <c r="A26" s="12" t="s">
        <v>37</v>
      </c>
      <c r="B26" s="13" t="s">
        <v>38</v>
      </c>
      <c r="C26" s="16">
        <f t="shared" si="2"/>
        <v>3474753725.4299998</v>
      </c>
      <c r="D26" s="16">
        <f t="shared" si="2"/>
        <v>1565264851.51</v>
      </c>
      <c r="E26" s="11">
        <f t="shared" si="0"/>
        <v>45.046785331996411</v>
      </c>
    </row>
    <row r="27" spans="1:5" ht="31.5" x14ac:dyDescent="0.25">
      <c r="A27" s="12" t="s">
        <v>39</v>
      </c>
      <c r="B27" s="13" t="s">
        <v>40</v>
      </c>
      <c r="C27" s="16">
        <v>3474753725.4299998</v>
      </c>
      <c r="D27" s="16">
        <v>1565264851.51</v>
      </c>
      <c r="E27" s="11">
        <f t="shared" si="0"/>
        <v>45.046785331996411</v>
      </c>
    </row>
    <row r="28" spans="1:5" x14ac:dyDescent="0.25">
      <c r="C28" s="18"/>
      <c r="D28" s="19"/>
    </row>
    <row r="29" spans="1:5" x14ac:dyDescent="0.25">
      <c r="A29" s="1" t="s">
        <v>41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2018-03-27T11:46:00Z</cp:lastPrinted>
  <dcterms:created xsi:type="dcterms:W3CDTF">2017-03-20T06:48:45Z</dcterms:created>
  <dcterms:modified xsi:type="dcterms:W3CDTF">2018-09-25T05:31:29Z</dcterms:modified>
</cp:coreProperties>
</file>